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160"/>
  </bookViews>
  <sheets>
    <sheet name="APRIL" sheetId="1" r:id="rId1"/>
  </sheets>
  <definedNames>
    <definedName name="_xlnm.Print_Titles" localSheetId="0">APRIL!$2:$3</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37" i="1"/>
  <c r="G37"/>
  <c r="G36"/>
  <c r="H35"/>
  <c r="G35"/>
  <c r="H34"/>
  <c r="G34"/>
  <c r="G33"/>
  <c r="G32"/>
  <c r="H31"/>
  <c r="G31"/>
  <c r="H30"/>
  <c r="G30"/>
  <c r="H29"/>
  <c r="G29"/>
  <c r="H28"/>
  <c r="G28"/>
  <c r="H27"/>
  <c r="G27"/>
  <c r="H26"/>
  <c r="G26"/>
  <c r="H25"/>
  <c r="G25"/>
  <c r="G24"/>
  <c r="H23"/>
  <c r="G23"/>
  <c r="G22"/>
  <c r="E22"/>
  <c r="G21"/>
  <c r="E21"/>
  <c r="H21" s="1"/>
  <c r="G20"/>
  <c r="E20"/>
  <c r="H20" s="1"/>
  <c r="G19"/>
  <c r="G18"/>
  <c r="G17"/>
  <c r="E17"/>
  <c r="H17" s="1"/>
  <c r="G15"/>
  <c r="E15"/>
  <c r="H15" s="1"/>
  <c r="G14"/>
  <c r="E14"/>
  <c r="H14" s="1"/>
  <c r="G13"/>
  <c r="E13"/>
  <c r="H13" s="1"/>
  <c r="G12"/>
  <c r="E12"/>
  <c r="H12" s="1"/>
  <c r="G11"/>
  <c r="E11"/>
  <c r="H11" s="1"/>
  <c r="H10"/>
  <c r="G10"/>
  <c r="E10"/>
  <c r="H9"/>
  <c r="G9"/>
  <c r="E9"/>
  <c r="G8"/>
  <c r="E8"/>
  <c r="H8" s="1"/>
  <c r="G7"/>
  <c r="E7"/>
  <c r="H7" s="1"/>
  <c r="H6"/>
  <c r="G6"/>
  <c r="E6"/>
  <c r="G5"/>
  <c r="E5"/>
  <c r="H5" s="1"/>
  <c r="G4"/>
  <c r="E4"/>
  <c r="H4" s="1"/>
</calcChain>
</file>

<file path=xl/sharedStrings.xml><?xml version="1.0" encoding="utf-8"?>
<sst xmlns="http://schemas.openxmlformats.org/spreadsheetml/2006/main" count="54" uniqueCount="48">
  <si>
    <t>Name of the Generator</t>
  </si>
  <si>
    <t>INSTALLED CAP(AP SHARE)</t>
  </si>
  <si>
    <t>AUX CONSUMPTION %</t>
  </si>
  <si>
    <t>APRIL</t>
  </si>
  <si>
    <t>% Availabilties communicated by APSLDC</t>
  </si>
  <si>
    <t>Availability in MU</t>
  </si>
  <si>
    <t>DESPATCH MU</t>
  </si>
  <si>
    <t>PLF %</t>
  </si>
  <si>
    <t>BACKING DOWN MU</t>
  </si>
  <si>
    <t>remarks</t>
  </si>
  <si>
    <t>Dr. NTTPS</t>
  </si>
  <si>
    <t>Dr. NTTPS-IV</t>
  </si>
  <si>
    <t>RTPP Stage-I</t>
  </si>
  <si>
    <t>RTPP Stage-II</t>
  </si>
  <si>
    <t>RTPP Stage-III</t>
  </si>
  <si>
    <t>RTPP Stage-IV</t>
  </si>
  <si>
    <t>Srisailam RCPH</t>
  </si>
  <si>
    <t>NSRCPH</t>
  </si>
  <si>
    <t>NSTPDC PH</t>
  </si>
  <si>
    <t>Upper Sileru</t>
  </si>
  <si>
    <t>Lower Sileru</t>
  </si>
  <si>
    <t>Donkarayi</t>
  </si>
  <si>
    <t>PABM</t>
  </si>
  <si>
    <t>TO BE TAKEN SAME AS DESPATCH</t>
  </si>
  <si>
    <t>-</t>
  </si>
  <si>
    <t>Minihydel(Chettipet)</t>
  </si>
  <si>
    <t>Machkund AP Share</t>
  </si>
  <si>
    <t>TB Dam AP Share</t>
  </si>
  <si>
    <t>APPDCL Stage-I</t>
  </si>
  <si>
    <t>APPDCL Stage-II</t>
  </si>
  <si>
    <t>HNPCL</t>
  </si>
  <si>
    <t>SEMBCORP-P1</t>
  </si>
  <si>
    <t>SEMBCORP-P2</t>
  </si>
  <si>
    <t>Ramagundam St-I&amp;II</t>
  </si>
  <si>
    <t>The PLF&gt;100% implies that subject to availability of URS power, based on grid requirement, URS power has been scheduled from these stations, duly following merit order, which is excess power beyond our state entitlement</t>
  </si>
  <si>
    <t>Ramagundam St-III</t>
  </si>
  <si>
    <t>Talcher St-II</t>
  </si>
  <si>
    <t>Simhadri St-I</t>
  </si>
  <si>
    <t>Simhadri St-II</t>
  </si>
  <si>
    <t>Kudgi St-I</t>
  </si>
  <si>
    <t>Vallur</t>
  </si>
  <si>
    <t>NLC TPS-II St-I</t>
  </si>
  <si>
    <t>NLC TPS-II St-II</t>
  </si>
  <si>
    <t>NLC TPS-I Expansion</t>
  </si>
  <si>
    <t>NLC TPS-II Expansion</t>
  </si>
  <si>
    <t>NNTPS</t>
  </si>
  <si>
    <t>NTPL</t>
  </si>
  <si>
    <t>Energy details of Generating Stations during APRIL FY2023-24 (ANNEXURE-3)</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</si>
</sst>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b/>
      <sz val="12"/>
      <color theme="1"/>
      <name val="Calibri"/>
      <family val="2"/>
      <scheme val="minor"/>
    </font>
    <font>
      <b/>
      <sz val="14"/>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2" fontId="0" fillId="2" borderId="1" xfId="0" applyNumberFormat="1" applyFill="1" applyBorder="1" applyAlignment="1">
      <alignment horizontal="center" vertical="center"/>
    </xf>
    <xf numFmtId="0" fontId="0" fillId="2" borderId="1" xfId="0" applyFill="1" applyBorder="1" applyAlignment="1">
      <alignment horizontal="center" vertical="center"/>
    </xf>
    <xf numFmtId="2" fontId="0" fillId="2" borderId="1" xfId="0" quotePrefix="1" applyNumberFormat="1" applyFill="1" applyBorder="1" applyAlignment="1">
      <alignment horizontal="center" vertical="center"/>
    </xf>
    <xf numFmtId="0" fontId="0" fillId="2" borderId="1" xfId="0" quotePrefix="1" applyFill="1" applyBorder="1" applyAlignment="1">
      <alignment horizontal="center" vertical="center"/>
    </xf>
    <xf numFmtId="0" fontId="0" fillId="2" borderId="1" xfId="0" applyFill="1" applyBorder="1" applyAlignment="1">
      <alignment horizontal="center" vertical="center" wrapText="1"/>
    </xf>
    <xf numFmtId="0" fontId="3"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7"/>
  <sheetViews>
    <sheetView showGridLines="0" tabSelected="1" workbookViewId="0">
      <selection activeCell="F3" sqref="F3"/>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c r="A1" s="12" t="s">
        <v>47</v>
      </c>
      <c r="B1" s="12"/>
      <c r="C1" s="12"/>
      <c r="D1" s="12"/>
      <c r="E1" s="12"/>
      <c r="F1" s="12"/>
      <c r="G1" s="12"/>
      <c r="H1" s="12"/>
      <c r="I1" s="12"/>
    </row>
    <row r="2" spans="1:9" ht="15.75">
      <c r="A2" s="2" t="s">
        <v>0</v>
      </c>
      <c r="B2" s="2" t="s">
        <v>1</v>
      </c>
      <c r="C2" s="2" t="s">
        <v>2</v>
      </c>
      <c r="D2" s="3" t="s">
        <v>3</v>
      </c>
      <c r="E2" s="3"/>
      <c r="F2" s="3"/>
      <c r="G2" s="3"/>
      <c r="H2" s="3"/>
      <c r="I2" s="3"/>
    </row>
    <row r="3" spans="1:9" ht="47.25">
      <c r="A3" s="2"/>
      <c r="B3" s="2"/>
      <c r="C3" s="2"/>
      <c r="D3" s="4" t="s">
        <v>4</v>
      </c>
      <c r="E3" s="4" t="s">
        <v>5</v>
      </c>
      <c r="F3" s="4" t="s">
        <v>6</v>
      </c>
      <c r="G3" s="4" t="s">
        <v>7</v>
      </c>
      <c r="H3" s="4" t="s">
        <v>8</v>
      </c>
      <c r="I3" s="4" t="s">
        <v>9</v>
      </c>
    </row>
    <row r="4" spans="1:9">
      <c r="A4" s="5" t="s">
        <v>10</v>
      </c>
      <c r="B4" s="6">
        <v>1260</v>
      </c>
      <c r="C4" s="6">
        <v>9</v>
      </c>
      <c r="D4" s="5">
        <v>87.29</v>
      </c>
      <c r="E4" s="7">
        <f>B4*(1-C4%)*D4%*24*30/1000</f>
        <v>720.62434080000014</v>
      </c>
      <c r="F4" s="7">
        <v>684.71169999999995</v>
      </c>
      <c r="G4" s="7">
        <f>(F4/(B4*(1-C4%)*24*30/1000))*100</f>
        <v>82.939863267244206</v>
      </c>
      <c r="H4" s="7">
        <f>E4-F4</f>
        <v>35.91264080000019</v>
      </c>
      <c r="I4" s="5"/>
    </row>
    <row r="5" spans="1:9">
      <c r="A5" s="5" t="s">
        <v>11</v>
      </c>
      <c r="B5" s="6">
        <v>500</v>
      </c>
      <c r="C5" s="6">
        <v>7.5</v>
      </c>
      <c r="D5" s="5">
        <v>88.22</v>
      </c>
      <c r="E5" s="7">
        <f t="shared" ref="E5:E22" si="0">B5*(1-C5%)*D5%*24*30/1000</f>
        <v>293.77259999999995</v>
      </c>
      <c r="F5" s="7">
        <v>278.21599999999995</v>
      </c>
      <c r="G5" s="7">
        <f t="shared" ref="G5:G24" si="1">(F5/(B5*(1-C5%)*24*30/1000))*100</f>
        <v>83.548348348348327</v>
      </c>
      <c r="H5" s="7">
        <f t="shared" ref="H5:H37" si="2">E5-F5</f>
        <v>15.556600000000003</v>
      </c>
      <c r="I5" s="5"/>
    </row>
    <row r="6" spans="1:9">
      <c r="A6" s="5" t="s">
        <v>12</v>
      </c>
      <c r="B6" s="6">
        <v>420</v>
      </c>
      <c r="C6" s="6">
        <v>9</v>
      </c>
      <c r="D6" s="5">
        <v>72.34</v>
      </c>
      <c r="E6" s="7">
        <f t="shared" si="0"/>
        <v>199.06810559999997</v>
      </c>
      <c r="F6" s="7">
        <v>187.453</v>
      </c>
      <c r="G6" s="7">
        <f t="shared" si="1"/>
        <v>68.119149369149369</v>
      </c>
      <c r="H6" s="7">
        <f t="shared" si="2"/>
        <v>11.615105599999964</v>
      </c>
      <c r="I6" s="5"/>
    </row>
    <row r="7" spans="1:9">
      <c r="A7" s="5" t="s">
        <v>13</v>
      </c>
      <c r="B7" s="6">
        <v>420</v>
      </c>
      <c r="C7" s="6">
        <v>9</v>
      </c>
      <c r="D7" s="5">
        <v>98.03</v>
      </c>
      <c r="E7" s="7">
        <f t="shared" si="0"/>
        <v>269.7628752</v>
      </c>
      <c r="F7" s="7">
        <v>243.5301</v>
      </c>
      <c r="G7" s="7">
        <f t="shared" si="1"/>
        <v>88.497187336473047</v>
      </c>
      <c r="H7" s="7">
        <f t="shared" si="2"/>
        <v>26.232775199999992</v>
      </c>
      <c r="I7" s="5"/>
    </row>
    <row r="8" spans="1:9">
      <c r="A8" s="5" t="s">
        <v>14</v>
      </c>
      <c r="B8" s="6">
        <v>210</v>
      </c>
      <c r="C8" s="6">
        <v>9</v>
      </c>
      <c r="D8" s="5">
        <v>82.15</v>
      </c>
      <c r="E8" s="7">
        <f t="shared" si="0"/>
        <v>113.031828</v>
      </c>
      <c r="F8" s="7">
        <v>105.84399999999999</v>
      </c>
      <c r="G8" s="7">
        <f t="shared" si="1"/>
        <v>76.925984068841203</v>
      </c>
      <c r="H8" s="7">
        <f t="shared" si="2"/>
        <v>7.1878280000000103</v>
      </c>
      <c r="I8" s="5"/>
    </row>
    <row r="9" spans="1:9">
      <c r="A9" s="5" t="s">
        <v>15</v>
      </c>
      <c r="B9" s="6">
        <v>600</v>
      </c>
      <c r="C9" s="6">
        <v>5.75</v>
      </c>
      <c r="D9" s="5">
        <v>68.27</v>
      </c>
      <c r="E9" s="7">
        <f t="shared" si="0"/>
        <v>277.96813199999997</v>
      </c>
      <c r="F9" s="7">
        <v>261.46899999999999</v>
      </c>
      <c r="G9" s="7">
        <f t="shared" si="1"/>
        <v>64.217752234993611</v>
      </c>
      <c r="H9" s="7">
        <f t="shared" si="2"/>
        <v>16.499131999999975</v>
      </c>
      <c r="I9" s="5"/>
    </row>
    <row r="10" spans="1:9">
      <c r="A10" s="5" t="s">
        <v>16</v>
      </c>
      <c r="B10" s="6">
        <v>770</v>
      </c>
      <c r="C10" s="6">
        <v>1</v>
      </c>
      <c r="D10" s="5">
        <v>100</v>
      </c>
      <c r="E10" s="7">
        <f t="shared" si="0"/>
        <v>548.85599999999988</v>
      </c>
      <c r="F10" s="7">
        <v>4.8828999999999994</v>
      </c>
      <c r="G10" s="7">
        <f t="shared" si="1"/>
        <v>0.8896504729838064</v>
      </c>
      <c r="H10" s="7">
        <f t="shared" si="2"/>
        <v>543.97309999999993</v>
      </c>
      <c r="I10" s="5"/>
    </row>
    <row r="11" spans="1:9">
      <c r="A11" s="5" t="s">
        <v>17</v>
      </c>
      <c r="B11" s="6">
        <v>90</v>
      </c>
      <c r="C11" s="6">
        <v>1</v>
      </c>
      <c r="D11" s="5">
        <v>100</v>
      </c>
      <c r="E11" s="7">
        <f t="shared" si="0"/>
        <v>64.151999999999987</v>
      </c>
      <c r="F11" s="7">
        <v>5.8314999999999992E-2</v>
      </c>
      <c r="G11" s="7">
        <f t="shared" si="1"/>
        <v>9.0901296919815439E-2</v>
      </c>
      <c r="H11" s="7">
        <f t="shared" si="2"/>
        <v>64.093684999999994</v>
      </c>
      <c r="I11" s="5"/>
    </row>
    <row r="12" spans="1:9">
      <c r="A12" s="5" t="s">
        <v>18</v>
      </c>
      <c r="B12" s="6">
        <v>50</v>
      </c>
      <c r="C12" s="6">
        <v>1</v>
      </c>
      <c r="D12" s="5">
        <v>100</v>
      </c>
      <c r="E12" s="7">
        <f t="shared" si="0"/>
        <v>35.64</v>
      </c>
      <c r="F12" s="7">
        <v>0.21639999999999998</v>
      </c>
      <c r="G12" s="7">
        <f t="shared" si="1"/>
        <v>0.60718294051627375</v>
      </c>
      <c r="H12" s="7">
        <f t="shared" si="2"/>
        <v>35.4236</v>
      </c>
      <c r="I12" s="5"/>
    </row>
    <row r="13" spans="1:9">
      <c r="A13" s="5" t="s">
        <v>19</v>
      </c>
      <c r="B13" s="6">
        <v>240</v>
      </c>
      <c r="C13" s="6">
        <v>1</v>
      </c>
      <c r="D13" s="5">
        <v>100</v>
      </c>
      <c r="E13" s="7">
        <f t="shared" si="0"/>
        <v>171.072</v>
      </c>
      <c r="F13" s="7">
        <v>24.164525000000001</v>
      </c>
      <c r="G13" s="7">
        <f t="shared" si="1"/>
        <v>14.125353652263376</v>
      </c>
      <c r="H13" s="7">
        <f t="shared" si="2"/>
        <v>146.90747500000001</v>
      </c>
      <c r="I13" s="5"/>
    </row>
    <row r="14" spans="1:9">
      <c r="A14" s="5" t="s">
        <v>20</v>
      </c>
      <c r="B14" s="6">
        <v>460</v>
      </c>
      <c r="C14" s="6">
        <v>1</v>
      </c>
      <c r="D14" s="5">
        <v>100</v>
      </c>
      <c r="E14" s="7">
        <f t="shared" si="0"/>
        <v>327.88799999999992</v>
      </c>
      <c r="F14" s="7">
        <v>81.987372999999991</v>
      </c>
      <c r="G14" s="7">
        <f t="shared" si="1"/>
        <v>25.004688491192116</v>
      </c>
      <c r="H14" s="7">
        <f t="shared" si="2"/>
        <v>245.90062699999993</v>
      </c>
      <c r="I14" s="5"/>
    </row>
    <row r="15" spans="1:9">
      <c r="A15" s="5" t="s">
        <v>21</v>
      </c>
      <c r="B15" s="6">
        <v>25</v>
      </c>
      <c r="C15" s="6">
        <v>1</v>
      </c>
      <c r="D15" s="5">
        <v>100</v>
      </c>
      <c r="E15" s="7">
        <f t="shared" si="0"/>
        <v>17.82</v>
      </c>
      <c r="F15" s="7">
        <v>2.670137</v>
      </c>
      <c r="G15" s="7">
        <f t="shared" si="1"/>
        <v>14.983933782267114</v>
      </c>
      <c r="H15" s="7">
        <f t="shared" si="2"/>
        <v>15.149863</v>
      </c>
      <c r="I15" s="5"/>
    </row>
    <row r="16" spans="1:9">
      <c r="A16" s="5" t="s">
        <v>22</v>
      </c>
      <c r="B16" s="6">
        <v>20</v>
      </c>
      <c r="C16" s="6">
        <v>1</v>
      </c>
      <c r="D16" s="8" t="s">
        <v>23</v>
      </c>
      <c r="E16" s="8"/>
      <c r="F16" s="7">
        <v>-1.1185999999999998E-2</v>
      </c>
      <c r="G16" s="9" t="s">
        <v>24</v>
      </c>
      <c r="H16" s="7">
        <v>0</v>
      </c>
      <c r="I16" s="5"/>
    </row>
    <row r="17" spans="1:9">
      <c r="A17" s="5" t="s">
        <v>25</v>
      </c>
      <c r="B17" s="6">
        <v>1</v>
      </c>
      <c r="C17" s="6">
        <v>1</v>
      </c>
      <c r="D17" s="5">
        <v>100</v>
      </c>
      <c r="E17" s="7">
        <f t="shared" si="0"/>
        <v>0.71279999999999999</v>
      </c>
      <c r="F17" s="7">
        <v>0.26994999999999997</v>
      </c>
      <c r="G17" s="7">
        <f t="shared" si="1"/>
        <v>37.871773288439954</v>
      </c>
      <c r="H17" s="7">
        <f t="shared" si="2"/>
        <v>0.44285000000000002</v>
      </c>
      <c r="I17" s="5"/>
    </row>
    <row r="18" spans="1:9">
      <c r="A18" s="5" t="s">
        <v>26</v>
      </c>
      <c r="B18" s="6">
        <v>60</v>
      </c>
      <c r="C18" s="6">
        <v>1</v>
      </c>
      <c r="D18" s="8" t="s">
        <v>23</v>
      </c>
      <c r="E18" s="8"/>
      <c r="F18" s="7">
        <v>25.183799999999998</v>
      </c>
      <c r="G18" s="7">
        <f t="shared" si="1"/>
        <v>58.884680134680131</v>
      </c>
      <c r="H18" s="7">
        <v>0</v>
      </c>
      <c r="I18" s="5"/>
    </row>
    <row r="19" spans="1:9">
      <c r="A19" s="5" t="s">
        <v>27</v>
      </c>
      <c r="B19" s="6">
        <v>57.6</v>
      </c>
      <c r="C19" s="6">
        <v>1</v>
      </c>
      <c r="D19" s="8" t="s">
        <v>23</v>
      </c>
      <c r="E19" s="8"/>
      <c r="F19" s="7">
        <v>3.1039999999999996</v>
      </c>
      <c r="G19" s="7">
        <f t="shared" si="1"/>
        <v>7.5601695972066345</v>
      </c>
      <c r="H19" s="7">
        <v>0</v>
      </c>
      <c r="I19" s="5"/>
    </row>
    <row r="20" spans="1:9">
      <c r="A20" s="5" t="s">
        <v>28</v>
      </c>
      <c r="B20" s="6">
        <v>1600</v>
      </c>
      <c r="C20" s="6">
        <v>6.5</v>
      </c>
      <c r="D20" s="5">
        <v>56.7</v>
      </c>
      <c r="E20" s="7">
        <f t="shared" si="0"/>
        <v>610.72703999999999</v>
      </c>
      <c r="F20" s="7">
        <v>589.96799999999996</v>
      </c>
      <c r="G20" s="7">
        <f t="shared" si="1"/>
        <v>54.772727272727273</v>
      </c>
      <c r="H20" s="7">
        <f t="shared" si="2"/>
        <v>20.759040000000027</v>
      </c>
      <c r="I20" s="5"/>
    </row>
    <row r="21" spans="1:9">
      <c r="A21" s="5" t="s">
        <v>29</v>
      </c>
      <c r="B21" s="6">
        <v>800</v>
      </c>
      <c r="C21" s="6">
        <v>5.75</v>
      </c>
      <c r="D21" s="5">
        <v>68.09</v>
      </c>
      <c r="E21" s="7">
        <f t="shared" si="0"/>
        <v>369.64699200000007</v>
      </c>
      <c r="F21" s="7">
        <v>365.04101000000003</v>
      </c>
      <c r="G21" s="7">
        <f t="shared" si="1"/>
        <v>67.241565355142953</v>
      </c>
      <c r="H21" s="7">
        <f t="shared" si="2"/>
        <v>4.60598200000004</v>
      </c>
      <c r="I21" s="5"/>
    </row>
    <row r="22" spans="1:9">
      <c r="A22" s="5" t="s">
        <v>30</v>
      </c>
      <c r="B22" s="6">
        <v>1040</v>
      </c>
      <c r="C22" s="6">
        <v>5.75</v>
      </c>
      <c r="D22" s="5">
        <v>56.75</v>
      </c>
      <c r="E22" s="7">
        <f t="shared" si="0"/>
        <v>400.50972000000002</v>
      </c>
      <c r="F22" s="7">
        <v>403.851</v>
      </c>
      <c r="G22" s="7">
        <f t="shared" si="1"/>
        <v>57.223440794395685</v>
      </c>
      <c r="H22" s="7">
        <v>0</v>
      </c>
      <c r="I22" s="5"/>
    </row>
    <row r="23" spans="1:9">
      <c r="A23" s="5" t="s">
        <v>31</v>
      </c>
      <c r="B23" s="5">
        <v>230.55</v>
      </c>
      <c r="C23" s="10">
        <v>6</v>
      </c>
      <c r="D23" s="5">
        <v>96.25</v>
      </c>
      <c r="E23" s="7">
        <v>159.76859999999999</v>
      </c>
      <c r="F23" s="7">
        <v>158.22045499999999</v>
      </c>
      <c r="G23" s="7">
        <f>(F23/(B23*24*30/1000))*100</f>
        <v>95.315823875274077</v>
      </c>
      <c r="H23" s="7">
        <f t="shared" si="2"/>
        <v>1.5481450000000052</v>
      </c>
      <c r="I23" s="5"/>
    </row>
    <row r="24" spans="1:9">
      <c r="A24" s="5" t="s">
        <v>32</v>
      </c>
      <c r="B24" s="5">
        <v>625</v>
      </c>
      <c r="C24" s="10">
        <v>6</v>
      </c>
      <c r="D24" s="8" t="s">
        <v>23</v>
      </c>
      <c r="E24" s="8"/>
      <c r="F24" s="7">
        <v>304.84961299999998</v>
      </c>
      <c r="G24" s="7">
        <f t="shared" si="1"/>
        <v>72.068466430260031</v>
      </c>
      <c r="H24" s="7">
        <v>0</v>
      </c>
      <c r="I24" s="5"/>
    </row>
    <row r="25" spans="1:9">
      <c r="A25" s="5" t="s">
        <v>33</v>
      </c>
      <c r="B25" s="5">
        <v>289.73700000000002</v>
      </c>
      <c r="C25" s="5">
        <v>7.04</v>
      </c>
      <c r="D25" s="7">
        <v>93.447999999999993</v>
      </c>
      <c r="E25" s="7">
        <v>165.33875054850046</v>
      </c>
      <c r="F25" s="7">
        <v>141.32750299999998</v>
      </c>
      <c r="G25" s="7">
        <f>F25/E25*100</f>
        <v>85.477543849312553</v>
      </c>
      <c r="H25" s="7">
        <f t="shared" si="2"/>
        <v>24.011247548500478</v>
      </c>
      <c r="I25" s="11" t="s">
        <v>34</v>
      </c>
    </row>
    <row r="26" spans="1:9">
      <c r="A26" s="5" t="s">
        <v>35</v>
      </c>
      <c r="B26" s="5">
        <v>72.734999999999999</v>
      </c>
      <c r="C26" s="5">
        <v>6.25</v>
      </c>
      <c r="D26" s="7">
        <v>104.75</v>
      </c>
      <c r="E26" s="7">
        <v>45.202505625000008</v>
      </c>
      <c r="F26" s="7">
        <v>36.643676999999997</v>
      </c>
      <c r="G26" s="7">
        <f t="shared" ref="G26:G37" si="3">F26/E26*100</f>
        <v>81.065588053892284</v>
      </c>
      <c r="H26" s="7">
        <f t="shared" si="2"/>
        <v>8.558828625000011</v>
      </c>
      <c r="I26" s="11"/>
    </row>
    <row r="27" spans="1:9">
      <c r="A27" s="5" t="s">
        <v>36</v>
      </c>
      <c r="B27" s="5">
        <v>181.34</v>
      </c>
      <c r="C27" s="5">
        <v>6.25</v>
      </c>
      <c r="D27" s="7">
        <v>103.542</v>
      </c>
      <c r="E27" s="7">
        <v>123.80465169</v>
      </c>
      <c r="F27" s="7">
        <v>118.052583</v>
      </c>
      <c r="G27" s="7">
        <f t="shared" si="3"/>
        <v>95.353915534286344</v>
      </c>
      <c r="H27" s="7">
        <f t="shared" si="2"/>
        <v>5.7520686900000015</v>
      </c>
      <c r="I27" s="11"/>
    </row>
    <row r="28" spans="1:9">
      <c r="A28" s="5" t="s">
        <v>37</v>
      </c>
      <c r="B28" s="5">
        <v>461.1</v>
      </c>
      <c r="C28" s="5">
        <v>5.75</v>
      </c>
      <c r="D28" s="7">
        <v>97.225999999999999</v>
      </c>
      <c r="E28" s="7">
        <v>304.2225457596</v>
      </c>
      <c r="F28" s="7">
        <v>254.03035799999998</v>
      </c>
      <c r="G28" s="7">
        <f t="shared" si="3"/>
        <v>83.501489794493253</v>
      </c>
      <c r="H28" s="7">
        <f t="shared" si="2"/>
        <v>50.192187759600017</v>
      </c>
      <c r="I28" s="11"/>
    </row>
    <row r="29" spans="1:9">
      <c r="A29" s="5" t="s">
        <v>38</v>
      </c>
      <c r="B29" s="5">
        <v>216.93</v>
      </c>
      <c r="C29" s="5">
        <v>5.75</v>
      </c>
      <c r="D29" s="7">
        <v>103.925</v>
      </c>
      <c r="E29" s="7">
        <v>148.64239148850001</v>
      </c>
      <c r="F29" s="7">
        <v>121.594134</v>
      </c>
      <c r="G29" s="7">
        <f t="shared" si="3"/>
        <v>81.803133535702926</v>
      </c>
      <c r="H29" s="7">
        <f t="shared" si="2"/>
        <v>27.048257488500013</v>
      </c>
      <c r="I29" s="11"/>
    </row>
    <row r="30" spans="1:9">
      <c r="A30" s="5" t="s">
        <v>39</v>
      </c>
      <c r="B30" s="5">
        <v>226.99199999999999</v>
      </c>
      <c r="C30" s="5">
        <v>6.25</v>
      </c>
      <c r="D30" s="7">
        <v>105</v>
      </c>
      <c r="E30" s="7">
        <v>145.33344</v>
      </c>
      <c r="F30" s="7">
        <v>86.735232999999994</v>
      </c>
      <c r="G30" s="7">
        <f t="shared" si="3"/>
        <v>59.680162390706506</v>
      </c>
      <c r="H30" s="7">
        <f t="shared" si="2"/>
        <v>58.598207000000002</v>
      </c>
      <c r="I30" s="11"/>
    </row>
    <row r="31" spans="1:9">
      <c r="A31" s="5" t="s">
        <v>40</v>
      </c>
      <c r="B31" s="5">
        <v>86.588999999999999</v>
      </c>
      <c r="C31" s="5">
        <v>6.25</v>
      </c>
      <c r="D31" s="7">
        <v>101.547</v>
      </c>
      <c r="E31" s="7">
        <v>59.345590004999998</v>
      </c>
      <c r="F31" s="7">
        <v>51.145714999999996</v>
      </c>
      <c r="G31" s="7">
        <f t="shared" si="3"/>
        <v>86.18284020041061</v>
      </c>
      <c r="H31" s="7">
        <f t="shared" si="2"/>
        <v>8.1998750050000027</v>
      </c>
      <c r="I31" s="11"/>
    </row>
    <row r="32" spans="1:9">
      <c r="A32" s="5" t="s">
        <v>41</v>
      </c>
      <c r="B32" s="5">
        <v>46.959000000000003</v>
      </c>
      <c r="C32" s="5">
        <v>10</v>
      </c>
      <c r="D32" s="7">
        <v>50.936</v>
      </c>
      <c r="E32" s="7">
        <v>14.269236995844633</v>
      </c>
      <c r="F32" s="7">
        <v>15.330333999999997</v>
      </c>
      <c r="G32" s="7">
        <f t="shared" si="3"/>
        <v>107.4362560833797</v>
      </c>
      <c r="H32" s="9" t="s">
        <v>24</v>
      </c>
      <c r="I32" s="11"/>
    </row>
    <row r="33" spans="1:9">
      <c r="A33" s="5" t="s">
        <v>42</v>
      </c>
      <c r="B33" s="5">
        <v>85.933999999999997</v>
      </c>
      <c r="C33" s="5">
        <v>10</v>
      </c>
      <c r="D33" s="7">
        <v>47.96</v>
      </c>
      <c r="E33" s="7">
        <v>25.1170077711168</v>
      </c>
      <c r="F33" s="7">
        <v>26.405681999999999</v>
      </c>
      <c r="G33" s="7">
        <f t="shared" si="3"/>
        <v>105.13068372087342</v>
      </c>
      <c r="H33" s="9" t="s">
        <v>24</v>
      </c>
      <c r="I33" s="11"/>
    </row>
    <row r="34" spans="1:9">
      <c r="A34" s="5" t="s">
        <v>43</v>
      </c>
      <c r="B34" s="5">
        <v>2.323</v>
      </c>
      <c r="C34" s="5">
        <v>8.5</v>
      </c>
      <c r="D34" s="7">
        <v>92.748000000000005</v>
      </c>
      <c r="E34" s="7">
        <v>1.4191639336224002</v>
      </c>
      <c r="F34" s="7">
        <v>1.4023129999999999</v>
      </c>
      <c r="G34" s="7">
        <f t="shared" si="3"/>
        <v>98.812615426366662</v>
      </c>
      <c r="H34" s="7">
        <f t="shared" si="2"/>
        <v>1.685093362240031E-2</v>
      </c>
      <c r="I34" s="11"/>
    </row>
    <row r="35" spans="1:9">
      <c r="A35" s="5" t="s">
        <v>44</v>
      </c>
      <c r="B35" s="5">
        <v>2.766</v>
      </c>
      <c r="C35" s="5">
        <v>10</v>
      </c>
      <c r="D35" s="7">
        <v>60.920999999999999</v>
      </c>
      <c r="E35" s="7">
        <v>1.0895599008000001</v>
      </c>
      <c r="F35" s="7">
        <v>1.083253</v>
      </c>
      <c r="G35" s="7">
        <f t="shared" si="3"/>
        <v>99.421151531423902</v>
      </c>
      <c r="H35" s="7">
        <f t="shared" si="2"/>
        <v>6.3069008000000704E-3</v>
      </c>
      <c r="I35" s="11"/>
    </row>
    <row r="36" spans="1:9">
      <c r="A36" s="5" t="s">
        <v>45</v>
      </c>
      <c r="B36" s="5">
        <v>52.716999999999999</v>
      </c>
      <c r="C36" s="5">
        <v>6.25</v>
      </c>
      <c r="D36" s="7">
        <v>98.66</v>
      </c>
      <c r="E36" s="7">
        <v>32.785723838699994</v>
      </c>
      <c r="F36" s="7">
        <v>34.917275000000004</v>
      </c>
      <c r="G36" s="7">
        <f t="shared" si="3"/>
        <v>106.50146134270777</v>
      </c>
      <c r="H36" s="9" t="s">
        <v>24</v>
      </c>
      <c r="I36" s="11"/>
    </row>
    <row r="37" spans="1:9">
      <c r="A37" s="5" t="s">
        <v>46</v>
      </c>
      <c r="B37" s="5">
        <v>121.76600000000001</v>
      </c>
      <c r="C37" s="5">
        <v>5.75</v>
      </c>
      <c r="D37" s="7">
        <v>98.614999999999995</v>
      </c>
      <c r="E37" s="7">
        <v>80.518311244800003</v>
      </c>
      <c r="F37" s="7">
        <v>66.844349999999991</v>
      </c>
      <c r="G37" s="7">
        <f t="shared" si="3"/>
        <v>83.017575712402817</v>
      </c>
      <c r="H37" s="7">
        <f t="shared" si="2"/>
        <v>13.673961244800012</v>
      </c>
      <c r="I37" s="11"/>
    </row>
  </sheetData>
  <mergeCells count="10">
    <mergeCell ref="D18:E18"/>
    <mergeCell ref="D19:E19"/>
    <mergeCell ref="D24:E24"/>
    <mergeCell ref="I25:I37"/>
    <mergeCell ref="A1:I1"/>
    <mergeCell ref="A2:A3"/>
    <mergeCell ref="B2:B3"/>
    <mergeCell ref="C2:C3"/>
    <mergeCell ref="D2:I2"/>
    <mergeCell ref="D16:E16"/>
  </mergeCells>
  <printOptions horizontalCentered="1"/>
  <pageMargins left="0.19685039370078741" right="0.19685039370078741" top="0.59055118110236227" bottom="0.19685039370078741" header="0.19685039370078741" footer="0.19685039370078741"/>
  <pageSetup paperSize="9" scale="83" orientation="landscape"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APRIL</vt:lpstr>
      <vt:lpstr>APRIL!Print_Titles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 TRANSCO</dc:creator>
  <cp:lastModifiedBy>lenovo</cp:lastModifiedBy>
  <cp:lastPrinted>2023-07-01T07:01:39Z</cp:lastPrinted>
  <dcterms:created xsi:type="dcterms:W3CDTF">2023-06-26T05:04:01Z</dcterms:created>
  <dcterms:modified xsi:type="dcterms:W3CDTF">2023-07-01T07:14:23Z</dcterms:modified>
</cp:coreProperties>
</file>